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DA_DAT\01.TRAVAUX\31.0351_B10_centrale_GE\02-Maîtrise Oeuvre (MOE)\00-Dossier de travail\"/>
    </mc:Choice>
  </mc:AlternateContent>
  <xr:revisionPtr revIDLastSave="0" documentId="13_ncr:1_{E2D423A8-CED3-4BC4-AF83-B2DEA9A9105E}" xr6:coauthVersionLast="36" xr6:coauthVersionMax="36" xr10:uidLastSave="{00000000-0000-0000-0000-000000000000}"/>
  <bookViews>
    <workbookView minimized="1" xWindow="0" yWindow="0" windowWidth="25128" windowHeight="12300" activeTab="1" xr2:uid="{00000000-000D-0000-FFFF-FFFF00000000}"/>
  </bookViews>
  <sheets>
    <sheet name="REPARTITION DES HONORAIRES" sheetId="1" r:id="rId1"/>
    <sheet name="Feuil1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C19" i="1"/>
  <c r="J21" i="1"/>
  <c r="J22" i="1" s="1"/>
  <c r="J23" i="1" s="1"/>
  <c r="I21" i="1"/>
  <c r="I22" i="1" s="1"/>
  <c r="I23" i="1" s="1"/>
  <c r="H21" i="1"/>
  <c r="H22" i="1" s="1"/>
  <c r="H23" i="1" s="1"/>
  <c r="G21" i="1"/>
  <c r="G22" i="1" s="1"/>
  <c r="G23" i="1" s="1"/>
  <c r="F21" i="1"/>
  <c r="F22" i="1" s="1"/>
  <c r="F23" i="1" s="1"/>
  <c r="E21" i="1"/>
  <c r="E22" i="1" s="1"/>
  <c r="E23" i="1" s="1"/>
  <c r="J16" i="1"/>
  <c r="J17" i="1" s="1"/>
  <c r="J18" i="1" s="1"/>
  <c r="I16" i="1"/>
  <c r="I17" i="1" s="1"/>
  <c r="I18" i="1" s="1"/>
  <c r="H16" i="1"/>
  <c r="G16" i="1"/>
  <c r="G17" i="1" s="1"/>
  <c r="G18" i="1" s="1"/>
  <c r="F16" i="1"/>
  <c r="F17" i="1" s="1"/>
  <c r="F18" i="1" s="1"/>
  <c r="E16" i="1"/>
  <c r="E17" i="1" s="1"/>
  <c r="E18" i="1" s="1"/>
  <c r="C15" i="1"/>
  <c r="C14" i="1"/>
  <c r="C13" i="1"/>
  <c r="C12" i="1"/>
  <c r="C11" i="1"/>
  <c r="C10" i="1"/>
  <c r="C9" i="1"/>
  <c r="C8" i="1"/>
  <c r="C7" i="1"/>
  <c r="C21" i="1" l="1"/>
  <c r="H25" i="1"/>
  <c r="H26" i="1" s="1"/>
  <c r="H27" i="1" s="1"/>
  <c r="C16" i="1"/>
  <c r="H17" i="1"/>
  <c r="H18" i="1" s="1"/>
  <c r="C22" i="1"/>
  <c r="C23" i="1" s="1"/>
  <c r="E25" i="1"/>
  <c r="E26" i="1" s="1"/>
  <c r="E27" i="1" s="1"/>
  <c r="I25" i="1"/>
  <c r="I26" i="1" s="1"/>
  <c r="I27" i="1" s="1"/>
  <c r="F25" i="1"/>
  <c r="F26" i="1" s="1"/>
  <c r="F27" i="1" s="1"/>
  <c r="J25" i="1"/>
  <c r="J26" i="1" s="1"/>
  <c r="J27" i="1" s="1"/>
  <c r="G25" i="1"/>
  <c r="G26" i="1" s="1"/>
  <c r="G27" i="1" s="1"/>
  <c r="C25" i="1" l="1"/>
  <c r="D19" i="1"/>
  <c r="D21" i="1"/>
  <c r="D25" i="1"/>
  <c r="D20" i="1"/>
  <c r="D16" i="1"/>
  <c r="D10" i="1"/>
  <c r="D14" i="1"/>
  <c r="D7" i="1"/>
  <c r="D11" i="1"/>
  <c r="D15" i="1"/>
  <c r="D9" i="1"/>
  <c r="D13" i="1"/>
  <c r="D8" i="1"/>
  <c r="D12" i="1"/>
  <c r="C17" i="1"/>
  <c r="C18" i="1" s="1"/>
  <c r="C26" i="1"/>
  <c r="C27" i="1" s="1"/>
</calcChain>
</file>

<file path=xl/sharedStrings.xml><?xml version="1.0" encoding="utf-8"?>
<sst xmlns="http://schemas.openxmlformats.org/spreadsheetml/2006/main" count="74" uniqueCount="44">
  <si>
    <t>Totaux</t>
  </si>
  <si>
    <t>Part de chaque cotraitant</t>
  </si>
  <si>
    <t xml:space="preserve"> Architecte mandataire</t>
  </si>
  <si>
    <t>Compétence - cotraitant 1</t>
  </si>
  <si>
    <t>Compétence - cotraitant 2</t>
  </si>
  <si>
    <t>Compétence - cotraitant 3</t>
  </si>
  <si>
    <t>Compétence - cotraitant 4</t>
  </si>
  <si>
    <t>Compétence - cotraitant 5</t>
  </si>
  <si>
    <t>raison sociale</t>
  </si>
  <si>
    <t>montants en € H.T.</t>
  </si>
  <si>
    <t>AVP</t>
  </si>
  <si>
    <t xml:space="preserve">Etudes d’avant-projet </t>
  </si>
  <si>
    <t>PRO</t>
  </si>
  <si>
    <t>Etudes de projet</t>
  </si>
  <si>
    <t>ACT</t>
  </si>
  <si>
    <t>a) - Etablissement du DCE</t>
  </si>
  <si>
    <t>b) - Analyse des offres et mises au point nécessaires à la passation des contrats de travaux</t>
  </si>
  <si>
    <t>VISA</t>
  </si>
  <si>
    <t>Examen de la conformité au projet des études d'exécution et de synthèse</t>
  </si>
  <si>
    <t>DET</t>
  </si>
  <si>
    <t>Direction de l'exécution des contrats de travaux</t>
  </si>
  <si>
    <t>AOR</t>
  </si>
  <si>
    <t>a) - DOE</t>
  </si>
  <si>
    <t>b) - Opérations de réception</t>
  </si>
  <si>
    <t>c) - Suivi de la garantie de
 parfait achèvement</t>
  </si>
  <si>
    <t>TOTAUX HT (mission de base)</t>
  </si>
  <si>
    <t>TVA</t>
  </si>
  <si>
    <t>TOTAUX TTC (mission de base)</t>
  </si>
  <si>
    <t>DIA</t>
  </si>
  <si>
    <t>Etudes de diagnostic</t>
  </si>
  <si>
    <t>TOTAUX HT (mission complémentaire)</t>
  </si>
  <si>
    <t xml:space="preserve">TOTAUX TTC </t>
  </si>
  <si>
    <t>TOTAUX HT 
(mission de base + mission complémentaire)</t>
  </si>
  <si>
    <t>TOTAUX TTC</t>
  </si>
  <si>
    <t>% de la phase/ remunuération</t>
  </si>
  <si>
    <t>Ordonnancement, Pilotage et Coordination</t>
  </si>
  <si>
    <t>OPC</t>
  </si>
  <si>
    <t xml:space="preserve">La date  de valeur est  mentionnée dans l'acte d'engagement </t>
  </si>
  <si>
    <t xml:space="preserve"> MARCHE N° ……………………………. : ANNEXE A L'ACTE D'ENGAGEMENT - REPARTITION  ENTRE COTRAITANTS</t>
  </si>
  <si>
    <t>PHASES</t>
  </si>
  <si>
    <t>Montants € HT</t>
  </si>
  <si>
    <t>PRO - DCE</t>
  </si>
  <si>
    <t>Analyse des offres et mises au point nécessaires à la passation des contrats de travaux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</si>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</sst>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_€"/>
  </numFmts>
  <fonts count="9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9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right" vertical="center" wrapText="1"/>
    </xf>
    <xf numFmtId="10" fontId="1" fillId="0" borderId="13" xfId="3" applyNumberFormat="1" applyFont="1" applyFill="1" applyBorder="1" applyAlignment="1">
      <alignment horizontal="right" vertical="center" wrapText="1"/>
    </xf>
    <xf numFmtId="4" fontId="1" fillId="0" borderId="13" xfId="2" applyNumberFormat="1" applyFont="1" applyFill="1" applyBorder="1" applyAlignment="1">
      <alignment horizontal="right" vertical="center" wrapText="1"/>
    </xf>
    <xf numFmtId="4" fontId="1" fillId="0" borderId="14" xfId="0" applyNumberFormat="1" applyFont="1" applyFill="1" applyBorder="1" applyAlignment="1">
      <alignment horizontal="right" vertical="center" wrapText="1"/>
    </xf>
    <xf numFmtId="4" fontId="1" fillId="0" borderId="15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4" fontId="1" fillId="0" borderId="6" xfId="2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1" fillId="0" borderId="16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4" fontId="1" fillId="0" borderId="19" xfId="0" applyNumberFormat="1" applyFont="1" applyFill="1" applyBorder="1" applyAlignment="1">
      <alignment horizontal="right" vertical="center" wrapText="1"/>
    </xf>
    <xf numFmtId="10" fontId="1" fillId="0" borderId="19" xfId="3" applyNumberFormat="1" applyFont="1" applyFill="1" applyBorder="1" applyAlignment="1">
      <alignment horizontal="right" vertical="center" wrapText="1"/>
    </xf>
    <xf numFmtId="4" fontId="1" fillId="0" borderId="18" xfId="2" applyNumberFormat="1" applyFont="1" applyFill="1" applyBorder="1" applyAlignment="1">
      <alignment horizontal="right" vertical="center" wrapText="1"/>
    </xf>
    <xf numFmtId="4" fontId="1" fillId="0" borderId="18" xfId="0" applyNumberFormat="1" applyFont="1" applyFill="1" applyBorder="1" applyAlignment="1">
      <alignment horizontal="right" vertical="center" wrapText="1"/>
    </xf>
    <xf numFmtId="4" fontId="1" fillId="0" borderId="20" xfId="0" applyNumberFormat="1" applyFont="1" applyFill="1" applyBorder="1" applyAlignment="1">
      <alignment horizontal="right" vertical="center" wrapText="1"/>
    </xf>
    <xf numFmtId="4" fontId="1" fillId="0" borderId="21" xfId="0" applyNumberFormat="1" applyFont="1" applyFill="1" applyBorder="1" applyAlignment="1">
      <alignment horizontal="right" vertical="center" wrapText="1"/>
    </xf>
    <xf numFmtId="164" fontId="2" fillId="3" borderId="2" xfId="0" applyNumberFormat="1" applyFont="1" applyFill="1" applyBorder="1" applyAlignment="1">
      <alignment vertical="center" wrapText="1"/>
    </xf>
    <xf numFmtId="164" fontId="2" fillId="3" borderId="4" xfId="0" applyNumberFormat="1" applyFont="1" applyFill="1" applyBorder="1" applyAlignment="1">
      <alignment vertical="center" wrapText="1"/>
    </xf>
    <xf numFmtId="164" fontId="2" fillId="3" borderId="6" xfId="0" applyNumberFormat="1" applyFont="1" applyFill="1" applyBorder="1" applyAlignment="1">
      <alignment vertical="center" wrapText="1"/>
    </xf>
    <xf numFmtId="164" fontId="2" fillId="2" borderId="0" xfId="0" applyNumberFormat="1" applyFont="1" applyFill="1" applyBorder="1" applyAlignment="1">
      <alignment vertical="center" wrapText="1"/>
    </xf>
    <xf numFmtId="164" fontId="2" fillId="3" borderId="7" xfId="0" applyNumberFormat="1" applyFont="1" applyFill="1" applyBorder="1" applyAlignment="1">
      <alignment vertical="center" wrapText="1"/>
    </xf>
    <xf numFmtId="164" fontId="2" fillId="3" borderId="9" xfId="0" applyNumberFormat="1" applyFont="1" applyFill="1" applyBorder="1" applyAlignment="1">
      <alignment vertical="center" wrapText="1"/>
    </xf>
    <xf numFmtId="164" fontId="2" fillId="2" borderId="11" xfId="0" applyNumberFormat="1" applyFont="1" applyFill="1" applyBorder="1" applyAlignment="1">
      <alignment vertical="center" wrapText="1"/>
    </xf>
    <xf numFmtId="164" fontId="2" fillId="3" borderId="1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0" fontId="1" fillId="0" borderId="2" xfId="3" applyNumberFormat="1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43" fontId="2" fillId="0" borderId="0" xfId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9" fontId="2" fillId="2" borderId="2" xfId="3" applyFont="1" applyFill="1" applyBorder="1" applyAlignment="1" applyProtection="1">
      <alignment horizontal="center" vertical="center" wrapText="1"/>
    </xf>
    <xf numFmtId="9" fontId="2" fillId="2" borderId="6" xfId="3" applyFont="1" applyFill="1" applyBorder="1" applyAlignment="1" applyProtection="1">
      <alignment horizontal="center" vertical="center" wrapText="1"/>
    </xf>
    <xf numFmtId="9" fontId="2" fillId="2" borderId="9" xfId="3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colors>
    <mruColors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zoomScale="80" zoomScaleNormal="80" workbookViewId="0">
      <selection activeCell="A3" sqref="A3:C25"/>
    </sheetView>
  </sheetViews>
  <sheetFormatPr baseColWidth="10" defaultColWidth="11.44140625" defaultRowHeight="14.4" x14ac:dyDescent="0.3"/>
  <cols>
    <col min="1" max="1" width="17.33203125" style="1" customWidth="1"/>
    <col min="2" max="2" width="44.6640625" style="1" hidden="1" customWidth="1"/>
    <col min="3" max="3" width="18.88671875" style="1" customWidth="1"/>
    <col min="4" max="4" width="10.33203125" style="1" customWidth="1"/>
    <col min="5" max="5" width="21.5546875" style="1" customWidth="1"/>
    <col min="6" max="10" width="20" style="1" customWidth="1"/>
    <col min="11" max="16384" width="11.44140625" style="1"/>
  </cols>
  <sheetData>
    <row r="1" spans="1:10" ht="18" x14ac:dyDescent="0.3">
      <c r="A1" s="55" t="s">
        <v>38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45" customFormat="1" ht="27" customHeight="1" thickBot="1" x14ac:dyDescent="0.3">
      <c r="A2" s="42" t="s">
        <v>37</v>
      </c>
      <c r="B2" s="43"/>
      <c r="C2" s="44"/>
    </row>
    <row r="3" spans="1:10" x14ac:dyDescent="0.3">
      <c r="A3" s="56" t="s">
        <v>39</v>
      </c>
      <c r="B3" s="57"/>
      <c r="C3" s="57" t="s">
        <v>0</v>
      </c>
      <c r="D3" s="62" t="s">
        <v>34</v>
      </c>
      <c r="E3" s="65" t="s">
        <v>1</v>
      </c>
      <c r="F3" s="66"/>
      <c r="G3" s="66"/>
      <c r="H3" s="66"/>
      <c r="I3" s="67"/>
      <c r="J3" s="68"/>
    </row>
    <row r="4" spans="1:10" ht="28.8" x14ac:dyDescent="0.3">
      <c r="A4" s="58"/>
      <c r="B4" s="59"/>
      <c r="C4" s="59"/>
      <c r="D4" s="63"/>
      <c r="E4" s="2" t="s">
        <v>2</v>
      </c>
      <c r="F4" s="37" t="s">
        <v>3</v>
      </c>
      <c r="G4" s="37" t="s">
        <v>4</v>
      </c>
      <c r="H4" s="37" t="s">
        <v>5</v>
      </c>
      <c r="I4" s="37" t="s">
        <v>6</v>
      </c>
      <c r="J4" s="38" t="s">
        <v>7</v>
      </c>
    </row>
    <row r="5" spans="1:10" x14ac:dyDescent="0.3">
      <c r="A5" s="58"/>
      <c r="B5" s="59"/>
      <c r="C5" s="59"/>
      <c r="D5" s="63"/>
      <c r="E5" s="37" t="s">
        <v>8</v>
      </c>
      <c r="F5" s="37" t="s">
        <v>8</v>
      </c>
      <c r="G5" s="37" t="s">
        <v>8</v>
      </c>
      <c r="H5" s="37" t="s">
        <v>8</v>
      </c>
      <c r="I5" s="37" t="s">
        <v>8</v>
      </c>
      <c r="J5" s="38" t="s">
        <v>8</v>
      </c>
    </row>
    <row r="6" spans="1:10" ht="15" thickBot="1" x14ac:dyDescent="0.35">
      <c r="A6" s="60"/>
      <c r="B6" s="61"/>
      <c r="C6" s="3" t="s">
        <v>9</v>
      </c>
      <c r="D6" s="64"/>
      <c r="E6" s="3" t="s">
        <v>9</v>
      </c>
      <c r="F6" s="3" t="s">
        <v>9</v>
      </c>
      <c r="G6" s="3" t="s">
        <v>9</v>
      </c>
      <c r="H6" s="3" t="s">
        <v>9</v>
      </c>
      <c r="I6" s="3" t="s">
        <v>9</v>
      </c>
      <c r="J6" s="4" t="s">
        <v>9</v>
      </c>
    </row>
    <row r="7" spans="1:10" x14ac:dyDescent="0.3">
      <c r="A7" s="16" t="s">
        <v>10</v>
      </c>
      <c r="B7" s="11" t="s">
        <v>11</v>
      </c>
      <c r="C7" s="6">
        <f t="shared" ref="C7:C15" si="0">SUM(E7:J7)</f>
        <v>0</v>
      </c>
      <c r="D7" s="7" t="str">
        <f>IF(+$C$25&lt;&gt;0,+C7/$C$25,"")</f>
        <v/>
      </c>
      <c r="E7" s="12"/>
      <c r="F7" s="13"/>
      <c r="G7" s="13"/>
      <c r="H7" s="13"/>
      <c r="I7" s="14"/>
      <c r="J7" s="15"/>
    </row>
    <row r="8" spans="1:10" x14ac:dyDescent="0.3">
      <c r="A8" s="16" t="s">
        <v>12</v>
      </c>
      <c r="B8" s="11" t="s">
        <v>13</v>
      </c>
      <c r="C8" s="6">
        <f t="shared" si="0"/>
        <v>0</v>
      </c>
      <c r="D8" s="7" t="str">
        <f>IF(+$C$25&lt;&gt;0,+C8/$C$25,"")</f>
        <v/>
      </c>
      <c r="E8" s="12"/>
      <c r="F8" s="13"/>
      <c r="G8" s="13"/>
      <c r="H8" s="13"/>
      <c r="I8" s="14"/>
      <c r="J8" s="15"/>
    </row>
    <row r="9" spans="1:10" x14ac:dyDescent="0.3">
      <c r="A9" s="53" t="s">
        <v>14</v>
      </c>
      <c r="B9" s="17" t="s">
        <v>15</v>
      </c>
      <c r="C9" s="6">
        <f t="shared" si="0"/>
        <v>0</v>
      </c>
      <c r="D9" s="7" t="str">
        <f>IF(+$C$25&lt;&gt;0,+C9/$C$25,"")</f>
        <v/>
      </c>
      <c r="E9" s="12"/>
      <c r="F9" s="13"/>
      <c r="G9" s="13"/>
      <c r="H9" s="13"/>
      <c r="I9" s="14"/>
      <c r="J9" s="15"/>
    </row>
    <row r="10" spans="1:10" ht="28.8" x14ac:dyDescent="0.3">
      <c r="A10" s="53"/>
      <c r="B10" s="17" t="s">
        <v>16</v>
      </c>
      <c r="C10" s="6">
        <f t="shared" si="0"/>
        <v>0</v>
      </c>
      <c r="D10" s="7" t="str">
        <f>IF(+$C$25&lt;&gt;0,+C10/$C$25,"")</f>
        <v/>
      </c>
      <c r="E10" s="12"/>
      <c r="F10" s="13"/>
      <c r="G10" s="13"/>
      <c r="H10" s="13"/>
      <c r="I10" s="14"/>
      <c r="J10" s="15"/>
    </row>
    <row r="11" spans="1:10" ht="28.8" x14ac:dyDescent="0.3">
      <c r="A11" s="16" t="s">
        <v>17</v>
      </c>
      <c r="B11" s="17" t="s">
        <v>18</v>
      </c>
      <c r="C11" s="6">
        <f t="shared" si="0"/>
        <v>0</v>
      </c>
      <c r="D11" s="7" t="str">
        <f>IF(+$C$25&lt;&gt;0,+C11/$C$25,"")</f>
        <v/>
      </c>
      <c r="E11" s="12"/>
      <c r="F11" s="13"/>
      <c r="G11" s="13"/>
      <c r="H11" s="13"/>
      <c r="I11" s="14"/>
      <c r="J11" s="15"/>
    </row>
    <row r="12" spans="1:10" x14ac:dyDescent="0.3">
      <c r="A12" s="18" t="s">
        <v>19</v>
      </c>
      <c r="B12" s="19" t="s">
        <v>20</v>
      </c>
      <c r="C12" s="6">
        <f t="shared" si="0"/>
        <v>0</v>
      </c>
      <c r="D12" s="7" t="str">
        <f>IF(+$C$25&lt;&gt;0,+C12/$C$25,"")</f>
        <v/>
      </c>
      <c r="E12" s="12"/>
      <c r="F12" s="13"/>
      <c r="G12" s="13"/>
      <c r="H12" s="13"/>
      <c r="I12" s="14"/>
      <c r="J12" s="15"/>
    </row>
    <row r="13" spans="1:10" x14ac:dyDescent="0.3">
      <c r="A13" s="53" t="s">
        <v>21</v>
      </c>
      <c r="B13" s="17" t="s">
        <v>22</v>
      </c>
      <c r="C13" s="6">
        <f t="shared" si="0"/>
        <v>0</v>
      </c>
      <c r="D13" s="7" t="str">
        <f>IF(+$C$25&lt;&gt;0,+C13/$C$25,"")</f>
        <v/>
      </c>
      <c r="E13" s="12"/>
      <c r="F13" s="13"/>
      <c r="G13" s="13"/>
      <c r="H13" s="13"/>
      <c r="I13" s="14"/>
      <c r="J13" s="15"/>
    </row>
    <row r="14" spans="1:10" x14ac:dyDescent="0.3">
      <c r="A14" s="53"/>
      <c r="B14" s="17" t="s">
        <v>23</v>
      </c>
      <c r="C14" s="6">
        <f t="shared" si="0"/>
        <v>0</v>
      </c>
      <c r="D14" s="7" t="str">
        <f>IF(+$C$25&lt;&gt;0,+C14/$C$25,"")</f>
        <v/>
      </c>
      <c r="E14" s="12"/>
      <c r="F14" s="13"/>
      <c r="G14" s="13"/>
      <c r="H14" s="13"/>
      <c r="I14" s="14"/>
      <c r="J14" s="15"/>
    </row>
    <row r="15" spans="1:10" ht="29.4" thickBot="1" x14ac:dyDescent="0.35">
      <c r="A15" s="54"/>
      <c r="B15" s="20" t="s">
        <v>24</v>
      </c>
      <c r="C15" s="21">
        <f t="shared" si="0"/>
        <v>0</v>
      </c>
      <c r="D15" s="22" t="str">
        <f>IF(+$C$25&lt;&gt;0,+C15/$C$25,"")</f>
        <v/>
      </c>
      <c r="E15" s="23"/>
      <c r="F15" s="24"/>
      <c r="G15" s="24"/>
      <c r="H15" s="24"/>
      <c r="I15" s="25"/>
      <c r="J15" s="26"/>
    </row>
    <row r="16" spans="1:10" x14ac:dyDescent="0.3">
      <c r="A16" s="51" t="s">
        <v>25</v>
      </c>
      <c r="B16" s="52"/>
      <c r="C16" s="27">
        <f>SUM(C7:C15)</f>
        <v>0</v>
      </c>
      <c r="D16" s="39" t="str">
        <f>IF(+$C$25&lt;&gt;0,+C16/$C$25,"")</f>
        <v/>
      </c>
      <c r="E16" s="27">
        <f>SUM(E7:E15)</f>
        <v>0</v>
      </c>
      <c r="F16" s="27">
        <f>SUM(F7:F15)</f>
        <v>0</v>
      </c>
      <c r="G16" s="27">
        <f>SUM(G7:G15)</f>
        <v>0</v>
      </c>
      <c r="H16" s="27">
        <f>SUM(H7:H15)</f>
        <v>0</v>
      </c>
      <c r="I16" s="27">
        <f>SUM(I7:I15)</f>
        <v>0</v>
      </c>
      <c r="J16" s="28">
        <f>SUM(J7:J15)</f>
        <v>0</v>
      </c>
    </row>
    <row r="17" spans="1:10" hidden="1" x14ac:dyDescent="0.3">
      <c r="A17" s="49" t="s">
        <v>26</v>
      </c>
      <c r="B17" s="50"/>
      <c r="C17" s="29">
        <f>SUM(C7:C16)</f>
        <v>0</v>
      </c>
      <c r="D17" s="30"/>
      <c r="E17" s="29">
        <f t="shared" ref="E17:J17" si="1">+E16*0.2</f>
        <v>0</v>
      </c>
      <c r="F17" s="29">
        <f t="shared" si="1"/>
        <v>0</v>
      </c>
      <c r="G17" s="29">
        <f t="shared" si="1"/>
        <v>0</v>
      </c>
      <c r="H17" s="29">
        <f t="shared" si="1"/>
        <v>0</v>
      </c>
      <c r="I17" s="29">
        <f t="shared" si="1"/>
        <v>0</v>
      </c>
      <c r="J17" s="31">
        <f t="shared" si="1"/>
        <v>0</v>
      </c>
    </row>
    <row r="18" spans="1:10" ht="15" hidden="1" thickBot="1" x14ac:dyDescent="0.35">
      <c r="A18" s="47" t="s">
        <v>27</v>
      </c>
      <c r="B18" s="48"/>
      <c r="C18" s="32">
        <f>SUM(C7:C17)</f>
        <v>0</v>
      </c>
      <c r="D18" s="33"/>
      <c r="E18" s="32">
        <f t="shared" ref="E18:J18" si="2">+E17+E16</f>
        <v>0</v>
      </c>
      <c r="F18" s="32">
        <f t="shared" si="2"/>
        <v>0</v>
      </c>
      <c r="G18" s="32">
        <f t="shared" si="2"/>
        <v>0</v>
      </c>
      <c r="H18" s="32">
        <f t="shared" si="2"/>
        <v>0</v>
      </c>
      <c r="I18" s="32">
        <f t="shared" si="2"/>
        <v>0</v>
      </c>
      <c r="J18" s="34">
        <f t="shared" si="2"/>
        <v>0</v>
      </c>
    </row>
    <row r="19" spans="1:10" x14ac:dyDescent="0.3">
      <c r="A19" s="69" t="s">
        <v>28</v>
      </c>
      <c r="B19" s="70" t="s">
        <v>29</v>
      </c>
      <c r="C19" s="6">
        <f t="shared" ref="C19:C20" si="3">SUM(E19:J19)</f>
        <v>0</v>
      </c>
      <c r="D19" s="7" t="str">
        <f>IF(+$C$25&lt;&gt;0,+C19/$C$25,"")</f>
        <v/>
      </c>
      <c r="E19" s="8"/>
      <c r="F19" s="6"/>
      <c r="G19" s="6"/>
      <c r="H19" s="6"/>
      <c r="I19" s="9"/>
      <c r="J19" s="10"/>
    </row>
    <row r="20" spans="1:10" ht="15" thickBot="1" x14ac:dyDescent="0.35">
      <c r="A20" s="69" t="s">
        <v>36</v>
      </c>
      <c r="B20" s="71" t="s">
        <v>35</v>
      </c>
      <c r="C20" s="6">
        <f t="shared" si="3"/>
        <v>0</v>
      </c>
      <c r="D20" s="7" t="str">
        <f>IF(+$C$25&lt;&gt;0,+C20/$C$25,"")</f>
        <v/>
      </c>
      <c r="E20" s="8"/>
      <c r="F20" s="6"/>
      <c r="G20" s="6"/>
      <c r="H20" s="6"/>
      <c r="I20" s="9"/>
      <c r="J20" s="10"/>
    </row>
    <row r="21" spans="1:10" ht="15" thickBot="1" x14ac:dyDescent="0.35">
      <c r="A21" s="51" t="s">
        <v>30</v>
      </c>
      <c r="B21" s="52"/>
      <c r="C21" s="27">
        <f>SUM(C19:C19)</f>
        <v>0</v>
      </c>
      <c r="D21" s="39" t="str">
        <f>IF(+$C$25&lt;&gt;0,+C21/$C$25,"")</f>
        <v/>
      </c>
      <c r="E21" s="27">
        <f>SUM(E19:E19)</f>
        <v>0</v>
      </c>
      <c r="F21" s="27">
        <f>SUM(F19:F19)</f>
        <v>0</v>
      </c>
      <c r="G21" s="27">
        <f>SUM(G19:G19)</f>
        <v>0</v>
      </c>
      <c r="H21" s="27">
        <f>SUM(H19:H19)</f>
        <v>0</v>
      </c>
      <c r="I21" s="27">
        <f>SUM(I19:I19)</f>
        <v>0</v>
      </c>
      <c r="J21" s="28">
        <f>SUM(J19:J19)</f>
        <v>0</v>
      </c>
    </row>
    <row r="22" spans="1:10" hidden="1" x14ac:dyDescent="0.3">
      <c r="A22" s="49" t="s">
        <v>26</v>
      </c>
      <c r="B22" s="50"/>
      <c r="C22" s="29">
        <f>SUM(C19:C21)</f>
        <v>0</v>
      </c>
      <c r="D22" s="30"/>
      <c r="E22" s="29">
        <f t="shared" ref="E22:J22" si="4">+E21*0.2</f>
        <v>0</v>
      </c>
      <c r="F22" s="29">
        <f t="shared" si="4"/>
        <v>0</v>
      </c>
      <c r="G22" s="29">
        <f t="shared" si="4"/>
        <v>0</v>
      </c>
      <c r="H22" s="29">
        <f t="shared" si="4"/>
        <v>0</v>
      </c>
      <c r="I22" s="29">
        <f t="shared" si="4"/>
        <v>0</v>
      </c>
      <c r="J22" s="31">
        <f t="shared" si="4"/>
        <v>0</v>
      </c>
    </row>
    <row r="23" spans="1:10" ht="15" hidden="1" thickBot="1" x14ac:dyDescent="0.35">
      <c r="A23" s="47" t="s">
        <v>31</v>
      </c>
      <c r="B23" s="48"/>
      <c r="C23" s="32">
        <f>SUM(C20:C22)</f>
        <v>0</v>
      </c>
      <c r="D23" s="33"/>
      <c r="E23" s="32">
        <f t="shared" ref="E23:J23" si="5">+E22+E21</f>
        <v>0</v>
      </c>
      <c r="F23" s="32">
        <f t="shared" si="5"/>
        <v>0</v>
      </c>
      <c r="G23" s="32">
        <f t="shared" si="5"/>
        <v>0</v>
      </c>
      <c r="H23" s="32">
        <f t="shared" si="5"/>
        <v>0</v>
      </c>
      <c r="I23" s="32">
        <f t="shared" si="5"/>
        <v>0</v>
      </c>
      <c r="J23" s="34">
        <f t="shared" si="5"/>
        <v>0</v>
      </c>
    </row>
    <row r="24" spans="1:10" s="36" customFormat="1" ht="15" hidden="1" thickBot="1" x14ac:dyDescent="0.35">
      <c r="A24" s="40"/>
      <c r="B24" s="35"/>
      <c r="C24" s="30"/>
      <c r="D24" s="30"/>
      <c r="E24" s="30"/>
      <c r="F24" s="30"/>
      <c r="G24" s="30"/>
      <c r="H24" s="30"/>
      <c r="I24" s="30"/>
      <c r="J24" s="41"/>
    </row>
    <row r="25" spans="1:10" x14ac:dyDescent="0.3">
      <c r="A25" s="51" t="s">
        <v>32</v>
      </c>
      <c r="B25" s="52"/>
      <c r="C25" s="27">
        <f>C16+C21</f>
        <v>0</v>
      </c>
      <c r="D25" s="39" t="str">
        <f t="shared" ref="D25" si="6">IF(+$C$25&lt;&gt;0,+C25/$C$25,"")</f>
        <v/>
      </c>
      <c r="E25" s="27">
        <f>E16+E21</f>
        <v>0</v>
      </c>
      <c r="F25" s="27">
        <f>F16+F21</f>
        <v>0</v>
      </c>
      <c r="G25" s="27">
        <f>G16+G21</f>
        <v>0</v>
      </c>
      <c r="H25" s="27">
        <f>H16+H21</f>
        <v>0</v>
      </c>
      <c r="I25" s="27">
        <f>I16+I21</f>
        <v>0</v>
      </c>
      <c r="J25" s="28">
        <f>J16+J21</f>
        <v>0</v>
      </c>
    </row>
    <row r="26" spans="1:10" hidden="1" x14ac:dyDescent="0.3">
      <c r="A26" s="49" t="s">
        <v>26</v>
      </c>
      <c r="B26" s="50"/>
      <c r="C26" s="29">
        <f>SUM(C20:C25)</f>
        <v>0</v>
      </c>
      <c r="D26" s="30"/>
      <c r="E26" s="29">
        <f t="shared" ref="E26:J26" si="7">+E25*0.2</f>
        <v>0</v>
      </c>
      <c r="F26" s="29">
        <f t="shared" si="7"/>
        <v>0</v>
      </c>
      <c r="G26" s="29">
        <f t="shared" si="7"/>
        <v>0</v>
      </c>
      <c r="H26" s="29">
        <f t="shared" si="7"/>
        <v>0</v>
      </c>
      <c r="I26" s="29">
        <f t="shared" si="7"/>
        <v>0</v>
      </c>
      <c r="J26" s="31">
        <f t="shared" si="7"/>
        <v>0</v>
      </c>
    </row>
    <row r="27" spans="1:10" ht="15" hidden="1" thickBot="1" x14ac:dyDescent="0.35">
      <c r="A27" s="47" t="s">
        <v>33</v>
      </c>
      <c r="B27" s="48"/>
      <c r="C27" s="32">
        <f>SUM(C20:C26)</f>
        <v>0</v>
      </c>
      <c r="D27" s="33"/>
      <c r="E27" s="32">
        <f t="shared" ref="E27:J27" si="8">+E26+E25</f>
        <v>0</v>
      </c>
      <c r="F27" s="32">
        <f t="shared" si="8"/>
        <v>0</v>
      </c>
      <c r="G27" s="32">
        <f t="shared" si="8"/>
        <v>0</v>
      </c>
      <c r="H27" s="32">
        <f t="shared" si="8"/>
        <v>0</v>
      </c>
      <c r="I27" s="32">
        <f t="shared" si="8"/>
        <v>0</v>
      </c>
      <c r="J27" s="34">
        <f t="shared" si="8"/>
        <v>0</v>
      </c>
    </row>
  </sheetData>
  <mergeCells count="16">
    <mergeCell ref="A1:J1"/>
    <mergeCell ref="A3:B6"/>
    <mergeCell ref="C3:C5"/>
    <mergeCell ref="D3:D6"/>
    <mergeCell ref="E3:J3"/>
    <mergeCell ref="A9:A10"/>
    <mergeCell ref="A13:A15"/>
    <mergeCell ref="A16:B16"/>
    <mergeCell ref="A17:B17"/>
    <mergeCell ref="A18:B18"/>
    <mergeCell ref="A26:B26"/>
    <mergeCell ref="A27:B27"/>
    <mergeCell ref="A21:B21"/>
    <mergeCell ref="A22:B22"/>
    <mergeCell ref="A23:B23"/>
    <mergeCell ref="A25:B25"/>
  </mergeCells>
  <pageMargins left="0.35433070866141736" right="0.39370078740157483" top="0.26" bottom="0.48" header="0.17" footer="0.17"/>
  <pageSetup paperSize="9" scale="69" orientation="landscape" r:id="rId1"/>
  <headerFooter>
    <oddFooter>&amp;L&amp;"Calibri,Gras"&amp;F&amp;C&amp;"Calibri,Gras"21 0312 MOE&amp;R&amp;"-,Normal"&amp;P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0EA72-01E7-48A5-93CE-367BED9F0827}">
  <dimension ref="B10:D24"/>
  <sheetViews>
    <sheetView tabSelected="1" workbookViewId="0">
      <selection activeCell="B11" sqref="B11:D24"/>
    </sheetView>
  </sheetViews>
  <sheetFormatPr baseColWidth="10" defaultRowHeight="13.2" x14ac:dyDescent="0.25"/>
  <cols>
    <col min="3" max="3" width="43.21875" customWidth="1"/>
    <col min="4" max="4" width="30.5546875" customWidth="1"/>
  </cols>
  <sheetData>
    <row r="10" spans="2:4" ht="13.8" thickBot="1" x14ac:dyDescent="0.3"/>
    <row r="11" spans="2:4" x14ac:dyDescent="0.25">
      <c r="B11" s="56" t="s">
        <v>39</v>
      </c>
      <c r="C11" s="57"/>
      <c r="D11" s="57" t="s">
        <v>40</v>
      </c>
    </row>
    <row r="12" spans="2:4" x14ac:dyDescent="0.25">
      <c r="B12" s="58"/>
      <c r="C12" s="59"/>
      <c r="D12" s="59"/>
    </row>
    <row r="13" spans="2:4" x14ac:dyDescent="0.25">
      <c r="B13" s="58"/>
      <c r="C13" s="59"/>
      <c r="D13" s="59"/>
    </row>
    <row r="14" spans="2:4" ht="14.4" x14ac:dyDescent="0.25">
      <c r="B14" s="46" t="s">
        <v>10</v>
      </c>
      <c r="C14" s="11" t="s">
        <v>11</v>
      </c>
      <c r="D14" s="6"/>
    </row>
    <row r="15" spans="2:4" ht="14.4" x14ac:dyDescent="0.25">
      <c r="B15" s="46" t="s">
        <v>41</v>
      </c>
      <c r="C15" s="11" t="s">
        <v>13</v>
      </c>
      <c r="D15" s="6"/>
    </row>
    <row r="16" spans="2:4" ht="28.8" x14ac:dyDescent="0.25">
      <c r="B16" s="5" t="s">
        <v>14</v>
      </c>
      <c r="C16" s="17" t="s">
        <v>42</v>
      </c>
      <c r="D16" s="6"/>
    </row>
    <row r="17" spans="2:4" ht="28.8" x14ac:dyDescent="0.25">
      <c r="B17" s="46" t="s">
        <v>17</v>
      </c>
      <c r="C17" s="17" t="s">
        <v>18</v>
      </c>
      <c r="D17" s="6"/>
    </row>
    <row r="18" spans="2:4" ht="14.4" x14ac:dyDescent="0.25">
      <c r="B18" s="18" t="s">
        <v>19</v>
      </c>
      <c r="C18" s="19" t="s">
        <v>20</v>
      </c>
      <c r="D18" s="6"/>
    </row>
    <row r="19" spans="2:4" ht="14.4" x14ac:dyDescent="0.25">
      <c r="B19" s="53" t="s">
        <v>21</v>
      </c>
      <c r="C19" s="17" t="s">
        <v>22</v>
      </c>
      <c r="D19" s="6"/>
    </row>
    <row r="20" spans="2:4" ht="14.4" x14ac:dyDescent="0.25">
      <c r="B20" s="53"/>
      <c r="C20" s="17" t="s">
        <v>23</v>
      </c>
      <c r="D20" s="6"/>
    </row>
    <row r="21" spans="2:4" ht="28.8" x14ac:dyDescent="0.25">
      <c r="B21" s="54"/>
      <c r="C21" s="20" t="s">
        <v>24</v>
      </c>
      <c r="D21" s="21"/>
    </row>
    <row r="22" spans="2:4" ht="14.4" x14ac:dyDescent="0.25">
      <c r="B22" s="69" t="s">
        <v>28</v>
      </c>
      <c r="C22" s="70" t="s">
        <v>29</v>
      </c>
      <c r="D22" s="6"/>
    </row>
    <row r="23" spans="2:4" ht="15" thickBot="1" x14ac:dyDescent="0.3">
      <c r="B23" s="69" t="s">
        <v>36</v>
      </c>
      <c r="C23" s="71" t="s">
        <v>35</v>
      </c>
      <c r="D23" s="6"/>
    </row>
    <row r="24" spans="2:4" ht="14.4" x14ac:dyDescent="0.25">
      <c r="B24" s="51" t="s">
        <v>43</v>
      </c>
      <c r="C24" s="52"/>
      <c r="D24" s="27"/>
    </row>
  </sheetData>
  <mergeCells count="4">
    <mergeCell ref="B24:C24"/>
    <mergeCell ref="B11:C13"/>
    <mergeCell ref="D11:D13"/>
    <mergeCell ref="B19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REPARTITION DES HONORAIRES</vt:lpstr>
      <vt:lpstr>Feuil1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GUEY-POUGNET, Catherine</cp:lastModifiedBy>
  <dcterms:created xsi:type="dcterms:W3CDTF">2022-03-22T08:19:51Z</dcterms:created>
  <dcterms:modified xsi:type="dcterms:W3CDTF">2026-03-27T10:52:12Z</dcterms:modified>
</cp:coreProperties>
</file>